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/>
  </bookViews>
  <sheets>
    <sheet name="Biểu 1" sheetId="1" r:id="rId1"/>
    <sheet name="Biểu 2" sheetId="3" r:id="rId2"/>
  </sheets>
  <calcPr calcId="152511" iterateDelta="1E-4"/>
</workbook>
</file>

<file path=xl/calcChain.xml><?xml version="1.0" encoding="utf-8"?>
<calcChain xmlns="http://schemas.openxmlformats.org/spreadsheetml/2006/main">
  <c r="Q6" i="1" l="1"/>
  <c r="P6" i="1"/>
  <c r="K6" i="1"/>
  <c r="C6" i="1"/>
  <c r="E20" i="1" l="1"/>
  <c r="F20" i="1"/>
  <c r="H20" i="1"/>
  <c r="J20" i="1"/>
  <c r="D20" i="1"/>
  <c r="E18" i="1"/>
  <c r="F18" i="1"/>
  <c r="H18" i="1"/>
  <c r="J18" i="1"/>
  <c r="D18" i="1"/>
  <c r="G11" i="1" l="1"/>
  <c r="K17" i="1"/>
  <c r="I17" i="1"/>
  <c r="G17" i="1"/>
  <c r="K16" i="1"/>
  <c r="G16" i="1"/>
  <c r="G15" i="1"/>
  <c r="K14" i="1"/>
  <c r="I14" i="1"/>
  <c r="G14" i="1"/>
  <c r="K19" i="1"/>
  <c r="I19" i="1"/>
  <c r="G19" i="1"/>
  <c r="G21" i="1"/>
  <c r="K21" i="1"/>
  <c r="K23" i="1"/>
  <c r="I23" i="1"/>
  <c r="G23" i="1"/>
  <c r="I25" i="1"/>
  <c r="K25" i="1"/>
  <c r="K13" i="1"/>
  <c r="G13" i="1"/>
  <c r="K12" i="1"/>
  <c r="I12" i="1"/>
  <c r="I13" i="1"/>
  <c r="I15" i="1"/>
  <c r="I16" i="1"/>
  <c r="G12" i="1"/>
  <c r="F22" i="1"/>
  <c r="H22" i="1"/>
  <c r="J22" i="1"/>
  <c r="E22" i="1"/>
  <c r="E10" i="1"/>
  <c r="E6" i="1" s="1"/>
  <c r="F10" i="1"/>
  <c r="F6" i="1" s="1"/>
  <c r="H10" i="1"/>
  <c r="H6" i="1" s="1"/>
  <c r="J10" i="1"/>
  <c r="J6" i="1" s="1"/>
  <c r="D10" i="1"/>
  <c r="D6" i="1" s="1"/>
  <c r="F24" i="1"/>
  <c r="H24" i="1"/>
  <c r="J24" i="1"/>
  <c r="E24" i="1"/>
  <c r="G6" i="1" l="1"/>
  <c r="I6" i="1"/>
</calcChain>
</file>

<file path=xl/sharedStrings.xml><?xml version="1.0" encoding="utf-8"?>
<sst xmlns="http://schemas.openxmlformats.org/spreadsheetml/2006/main" count="108" uniqueCount="62">
  <si>
    <t>TT</t>
  </si>
  <si>
    <t>Tổng số thôn</t>
  </si>
  <si>
    <t>Hộ</t>
  </si>
  <si>
    <t>Tổng số hộ</t>
  </si>
  <si>
    <t>Số hộ DTTS</t>
  </si>
  <si>
    <t>Tỷ lệ (%)</t>
  </si>
  <si>
    <t>Nghèo</t>
  </si>
  <si>
    <t>Tổng số hộ nghèo</t>
  </si>
  <si>
    <t>Số hộ nghèo DTTS</t>
  </si>
  <si>
    <t>Các điều kiện kèm theo</t>
  </si>
  <si>
    <t>ĐK1</t>
  </si>
  <si>
    <t>ĐK2</t>
  </si>
  <si>
    <t>ĐK3</t>
  </si>
  <si>
    <t>ĐK4</t>
  </si>
  <si>
    <t>Tổng số xã có tỷ lệ hộ DTTS từ 15% trở lên</t>
  </si>
  <si>
    <t>TÊN HUYỆN, XÃ</t>
  </si>
  <si>
    <t>I</t>
  </si>
  <si>
    <t>Huyện Tam Đảo</t>
  </si>
  <si>
    <t>Xã Minh Quang</t>
  </si>
  <si>
    <t>Thị trấn Hợp Châu</t>
  </si>
  <si>
    <t>Xã Hồ Sơn</t>
  </si>
  <si>
    <t>Thị trấn Đại Đình</t>
  </si>
  <si>
    <t>Xã Bồ Lý</t>
  </si>
  <si>
    <t>Xã Đạo Trù</t>
  </si>
  <si>
    <t>Xã Yên Dương</t>
  </si>
  <si>
    <t>II</t>
  </si>
  <si>
    <t>Huyện Lập Thạch</t>
  </si>
  <si>
    <t>Xã Quang Sơn</t>
  </si>
  <si>
    <t>III</t>
  </si>
  <si>
    <t>Huyện Sông Lô</t>
  </si>
  <si>
    <t>Xã Quang Yên</t>
  </si>
  <si>
    <t>IV</t>
  </si>
  <si>
    <t>Huyện Bình Xuyên</t>
  </si>
  <si>
    <t>Xã Trung Mỹ</t>
  </si>
  <si>
    <t>V</t>
  </si>
  <si>
    <t>Thành phố Phúc Yên</t>
  </si>
  <si>
    <t>Xã Ngọc Thanh</t>
  </si>
  <si>
    <t>NTM</t>
  </si>
  <si>
    <t xml:space="preserve"> </t>
  </si>
  <si>
    <t>ATK, NTM</t>
  </si>
  <si>
    <t>Stt</t>
  </si>
  <si>
    <t>Tên thôn ĐBKK</t>
  </si>
  <si>
    <t>Thôn ĐBKK thuộc vùng DTTS&amp;MN</t>
  </si>
  <si>
    <t>Ghi chú</t>
  </si>
  <si>
    <t>Có tỷ lệ hộ nghèo từ 20% trở lên</t>
  </si>
  <si>
    <t xml:space="preserve">Có tỷ lệ hộ nghèo từ 15% đến dưới 20% và có 01 trong các điều kiện </t>
  </si>
  <si>
    <t>5=4:3
x 100%</t>
  </si>
  <si>
    <t>7=6:3
x 100%</t>
  </si>
  <si>
    <t>9=8:6
x 100%</t>
  </si>
  <si>
    <t xml:space="preserve">Tổng </t>
  </si>
  <si>
    <t xml:space="preserve">DANH SÁCH THÔN ĐẶC BIỆT KHÓ KHĂN THUỘC VÙNG DÂN TỘC THIỂU SỐ VÀ MIỀN NÚI </t>
  </si>
  <si>
    <t xml:space="preserve"> PHÂN ĐỊNH THEO TRÌNH ĐỘ PHÁT TRIỂN GIAI ĐOẠN 2021-2025</t>
  </si>
  <si>
    <t xml:space="preserve">Các tiêu chí kèm theo
</t>
  </si>
  <si>
    <t>(Kèm theo Tờ trình số           /TTr-UBDT ngày        tháng       năm 2021 của Ủy ban Dân tộc)</t>
  </si>
  <si>
    <t>Thuộc khu vực</t>
  </si>
  <si>
    <t>Theo đề nghị của tỉnh</t>
  </si>
  <si>
    <t>UBDT thẩm định</t>
  </si>
  <si>
    <t>Tổng cộng</t>
  </si>
  <si>
    <t>Xã khu vực I</t>
  </si>
  <si>
    <t>Xã khu vực II</t>
  </si>
  <si>
    <t>Xã khu vực III</t>
  </si>
  <si>
    <t>DANH SÁCH XÃ VÙNG DÂN TỘC THIỂU SỐ VÀ MIỀN NÚI TỈNH VĨNH PHÚC
PHÂN ĐỊNH THEO TRÌNH ĐỘ PHÁT TRIỂN GIAI ĐOẠN 2021-2025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</si>
</sst>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1" fontId="3" fillId="0" borderId="1" xfId="1" applyFont="1" applyBorder="1" applyAlignment="1">
      <alignment horizontal="right" vertical="center" wrapText="1"/>
    </xf>
    <xf numFmtId="41" fontId="4" fillId="0" borderId="1" xfId="1" applyFont="1" applyBorder="1" applyAlignment="1">
      <alignment horizontal="right" vertical="center" wrapText="1"/>
    </xf>
    <xf numFmtId="41" fontId="4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4" fillId="0" borderId="1" xfId="1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3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43" fontId="8" fillId="0" borderId="1" xfId="2" applyNumberFormat="1" applyFont="1" applyFill="1" applyBorder="1" applyAlignment="1">
      <alignment horizontal="right" vertical="center" wrapText="1"/>
    </xf>
    <xf numFmtId="43" fontId="8" fillId="2" borderId="1" xfId="2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43" fontId="2" fillId="2" borderId="1" xfId="2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workbookViewId="0">
      <selection activeCell="J6" sqref="J6"/>
    </sheetView>
  </sheetViews>
  <sheetFormatPr defaultRowHeight="15.75" x14ac:dyDescent="0.25"/>
  <cols>
    <col min="1" max="1" width="4.85546875" style="2" customWidth="1"/>
    <col min="2" max="2" width="21.42578125" style="1" customWidth="1"/>
    <col min="3" max="3" width="8.42578125" style="1" hidden="1" customWidth="1"/>
    <col min="4" max="4" width="8.28515625" style="1" hidden="1" customWidth="1"/>
    <col min="5" max="5" width="8.28515625" style="1" customWidth="1"/>
    <col min="6" max="7" width="8.42578125" style="1" customWidth="1"/>
    <col min="8" max="8" width="7.5703125" style="1" customWidth="1"/>
    <col min="9" max="11" width="8.42578125" style="1" customWidth="1"/>
    <col min="12" max="12" width="7" style="1" customWidth="1"/>
    <col min="13" max="13" width="7.7109375" style="1" customWidth="1"/>
    <col min="14" max="14" width="6.85546875" style="1" customWidth="1"/>
    <col min="15" max="15" width="7.140625" style="1" customWidth="1"/>
    <col min="16" max="17" width="7.7109375" style="1" customWidth="1"/>
    <col min="18" max="18" width="13.5703125" style="1" customWidth="1"/>
    <col min="19" max="16384" width="9.140625" style="1"/>
  </cols>
  <sheetData>
    <row r="1" spans="1:18" ht="31.5" customHeight="1" x14ac:dyDescent="0.25">
      <c r="A1" s="42" t="s">
        <v>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x14ac:dyDescent="0.25">
      <c r="A2" s="43" t="s">
        <v>53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6.75" customHeight="1" x14ac:dyDescent="0.25"/>
    <row r="4" spans="1:18" s="5" customFormat="1" ht="26.25" customHeight="1" x14ac:dyDescent="0.2">
      <c r="A4" s="32" t="s">
        <v>0</v>
      </c>
      <c r="B4" s="32" t="s">
        <v>15</v>
      </c>
      <c r="C4" s="32" t="s">
        <v>14</v>
      </c>
      <c r="D4" s="32" t="s">
        <v>1</v>
      </c>
      <c r="E4" s="32" t="s">
        <v>2</v>
      </c>
      <c r="F4" s="32"/>
      <c r="G4" s="32"/>
      <c r="H4" s="32" t="s">
        <v>6</v>
      </c>
      <c r="I4" s="32"/>
      <c r="J4" s="32"/>
      <c r="K4" s="32"/>
      <c r="L4" s="32" t="s">
        <v>9</v>
      </c>
      <c r="M4" s="32"/>
      <c r="N4" s="32"/>
      <c r="O4" s="32"/>
      <c r="P4" s="44" t="s">
        <v>54</v>
      </c>
      <c r="Q4" s="45"/>
      <c r="R4" s="47" t="s">
        <v>43</v>
      </c>
    </row>
    <row r="5" spans="1:18" s="5" customFormat="1" ht="63" customHeight="1" x14ac:dyDescent="0.2">
      <c r="A5" s="32"/>
      <c r="B5" s="32"/>
      <c r="C5" s="32"/>
      <c r="D5" s="32"/>
      <c r="E5" s="4" t="s">
        <v>3</v>
      </c>
      <c r="F5" s="4" t="s">
        <v>4</v>
      </c>
      <c r="G5" s="4" t="s">
        <v>5</v>
      </c>
      <c r="H5" s="4" t="s">
        <v>7</v>
      </c>
      <c r="I5" s="4" t="s">
        <v>5</v>
      </c>
      <c r="J5" s="4" t="s">
        <v>8</v>
      </c>
      <c r="K5" s="4" t="s">
        <v>5</v>
      </c>
      <c r="L5" s="4" t="s">
        <v>10</v>
      </c>
      <c r="M5" s="4" t="s">
        <v>11</v>
      </c>
      <c r="N5" s="4" t="s">
        <v>12</v>
      </c>
      <c r="O5" s="4" t="s">
        <v>13</v>
      </c>
      <c r="P5" s="46" t="s">
        <v>55</v>
      </c>
      <c r="Q5" s="46" t="s">
        <v>56</v>
      </c>
      <c r="R5" s="47"/>
    </row>
    <row r="6" spans="1:18" s="7" customFormat="1" ht="20.25" customHeight="1" x14ac:dyDescent="0.2">
      <c r="A6" s="46"/>
      <c r="B6" s="46" t="s">
        <v>57</v>
      </c>
      <c r="C6" s="48">
        <f>C10+C29+C49+C68+C82+C96+C121+C144+C160+C185+C204</f>
        <v>7</v>
      </c>
      <c r="D6" s="48">
        <f>D10+D29+D49+D68+D82+D96+D121+D144+D160+D185+D204</f>
        <v>81</v>
      </c>
      <c r="E6" s="48">
        <f>E10+E29+E49+E68+E82+E96+E121+E144+E160+E185+E204</f>
        <v>18855</v>
      </c>
      <c r="F6" s="48">
        <f>F10+F29+F49+F68+F82+F96+F121+F144+F160+F185+F204</f>
        <v>9464</v>
      </c>
      <c r="G6" s="49">
        <f>F6/E6*100</f>
        <v>50.193582604083801</v>
      </c>
      <c r="H6" s="48">
        <f>H10+H29+H49+H68+H82+H96+H121+H144+H160+H185+H204</f>
        <v>663</v>
      </c>
      <c r="I6" s="50">
        <f>H6/E6*100</f>
        <v>3.5163086714399361</v>
      </c>
      <c r="J6" s="48">
        <f>J10+J29+J49+J68+J82+J96+J121+J144+J160+J185+J204</f>
        <v>423</v>
      </c>
      <c r="K6" s="48">
        <f>K10+K29+K49+K68+K82+K96+K121+K144+K160+K185+K204</f>
        <v>0</v>
      </c>
      <c r="L6" s="46"/>
      <c r="M6" s="46"/>
      <c r="N6" s="46"/>
      <c r="O6" s="46"/>
      <c r="P6" s="46">
        <f>SUM(P7:P9)</f>
        <v>11</v>
      </c>
      <c r="Q6" s="46">
        <f>SUM(Q7:Q9)</f>
        <v>11</v>
      </c>
      <c r="R6" s="46"/>
    </row>
    <row r="7" spans="1:18" s="7" customFormat="1" ht="20.25" customHeight="1" x14ac:dyDescent="0.2">
      <c r="A7" s="46"/>
      <c r="B7" s="51" t="s">
        <v>58</v>
      </c>
      <c r="C7" s="48"/>
      <c r="D7" s="48"/>
      <c r="E7" s="52"/>
      <c r="F7" s="52"/>
      <c r="G7" s="53"/>
      <c r="H7" s="52"/>
      <c r="I7" s="54"/>
      <c r="J7" s="52"/>
      <c r="K7" s="52"/>
      <c r="L7" s="55"/>
      <c r="M7" s="55"/>
      <c r="N7" s="55"/>
      <c r="O7" s="55"/>
      <c r="P7" s="55">
        <v>11</v>
      </c>
      <c r="Q7" s="55">
        <v>11</v>
      </c>
      <c r="R7" s="55"/>
    </row>
    <row r="8" spans="1:18" s="7" customFormat="1" ht="20.25" customHeight="1" x14ac:dyDescent="0.2">
      <c r="A8" s="46"/>
      <c r="B8" s="51" t="s">
        <v>59</v>
      </c>
      <c r="C8" s="48"/>
      <c r="D8" s="48"/>
      <c r="E8" s="52"/>
      <c r="F8" s="52"/>
      <c r="G8" s="53"/>
      <c r="H8" s="52"/>
      <c r="I8" s="54"/>
      <c r="J8" s="52"/>
      <c r="K8" s="52"/>
      <c r="L8" s="55"/>
      <c r="M8" s="55"/>
      <c r="N8" s="55"/>
      <c r="O8" s="55"/>
      <c r="P8" s="55">
        <v>0</v>
      </c>
      <c r="Q8" s="55">
        <v>0</v>
      </c>
      <c r="R8" s="55"/>
    </row>
    <row r="9" spans="1:18" s="7" customFormat="1" ht="20.25" customHeight="1" x14ac:dyDescent="0.2">
      <c r="A9" s="46"/>
      <c r="B9" s="51" t="s">
        <v>60</v>
      </c>
      <c r="C9" s="48"/>
      <c r="D9" s="48"/>
      <c r="E9" s="52"/>
      <c r="F9" s="52"/>
      <c r="G9" s="53"/>
      <c r="H9" s="52"/>
      <c r="I9" s="54"/>
      <c r="J9" s="52"/>
      <c r="K9" s="52"/>
      <c r="L9" s="55"/>
      <c r="M9" s="55"/>
      <c r="N9" s="55"/>
      <c r="O9" s="55"/>
      <c r="P9" s="55">
        <v>0</v>
      </c>
      <c r="Q9" s="55">
        <v>0</v>
      </c>
      <c r="R9" s="55"/>
    </row>
    <row r="10" spans="1:18" s="7" customFormat="1" ht="20.25" customHeight="1" x14ac:dyDescent="0.2">
      <c r="A10" s="4" t="s">
        <v>16</v>
      </c>
      <c r="B10" s="9" t="s">
        <v>17</v>
      </c>
      <c r="C10" s="11">
        <v>7</v>
      </c>
      <c r="D10" s="11">
        <f>SUM(D11:D17)</f>
        <v>81</v>
      </c>
      <c r="E10" s="14">
        <f>SUM(E11:E17)</f>
        <v>18855</v>
      </c>
      <c r="F10" s="14">
        <f>SUM(F11:F17)</f>
        <v>9464</v>
      </c>
      <c r="G10" s="11"/>
      <c r="H10" s="11">
        <f>SUM(H11:H17)</f>
        <v>663</v>
      </c>
      <c r="I10" s="11"/>
      <c r="J10" s="11">
        <f>SUM(J11:J17)</f>
        <v>423</v>
      </c>
      <c r="K10" s="15"/>
      <c r="L10" s="11"/>
      <c r="M10" s="11"/>
      <c r="N10" s="11"/>
      <c r="O10" s="11"/>
      <c r="P10" s="11"/>
      <c r="Q10" s="11"/>
      <c r="R10" s="6"/>
    </row>
    <row r="11" spans="1:18" s="3" customFormat="1" ht="20.25" customHeight="1" x14ac:dyDescent="0.25">
      <c r="A11" s="8">
        <v>1</v>
      </c>
      <c r="B11" s="10" t="s">
        <v>18</v>
      </c>
      <c r="C11" s="12"/>
      <c r="D11" s="12">
        <v>11</v>
      </c>
      <c r="E11" s="13">
        <v>2342</v>
      </c>
      <c r="F11" s="13">
        <v>2014</v>
      </c>
      <c r="G11" s="19">
        <f t="shared" ref="G11:G17" si="0">F11/E11*100</f>
        <v>85.994876174210077</v>
      </c>
      <c r="H11" s="12">
        <v>123</v>
      </c>
      <c r="I11" s="12">
        <v>3.32</v>
      </c>
      <c r="J11" s="12">
        <v>79</v>
      </c>
      <c r="K11" s="16">
        <v>64.22</v>
      </c>
      <c r="L11" s="12"/>
      <c r="M11" s="12"/>
      <c r="N11" s="12"/>
      <c r="O11" s="12"/>
      <c r="P11" s="8" t="s">
        <v>16</v>
      </c>
      <c r="Q11" s="8" t="s">
        <v>16</v>
      </c>
      <c r="R11" s="8" t="s">
        <v>37</v>
      </c>
    </row>
    <row r="12" spans="1:18" s="3" customFormat="1" ht="20.25" customHeight="1" x14ac:dyDescent="0.25">
      <c r="A12" s="8">
        <v>2</v>
      </c>
      <c r="B12" s="10" t="s">
        <v>19</v>
      </c>
      <c r="C12" s="12"/>
      <c r="D12" s="12">
        <v>14</v>
      </c>
      <c r="E12" s="13">
        <v>3235</v>
      </c>
      <c r="F12" s="13">
        <v>1076</v>
      </c>
      <c r="G12" s="19">
        <f t="shared" si="0"/>
        <v>33.261205564142195</v>
      </c>
      <c r="H12" s="12">
        <v>62</v>
      </c>
      <c r="I12" s="21">
        <f>H12/E12*100</f>
        <v>1.9165378670788256</v>
      </c>
      <c r="J12" s="12">
        <v>32</v>
      </c>
      <c r="K12" s="16">
        <f>J12/H12*100</f>
        <v>51.612903225806448</v>
      </c>
      <c r="L12" s="12"/>
      <c r="M12" s="12"/>
      <c r="N12" s="12"/>
      <c r="O12" s="12"/>
      <c r="P12" s="8" t="s">
        <v>16</v>
      </c>
      <c r="Q12" s="8" t="s">
        <v>16</v>
      </c>
      <c r="R12" s="8" t="s">
        <v>37</v>
      </c>
    </row>
    <row r="13" spans="1:18" s="3" customFormat="1" ht="20.25" customHeight="1" x14ac:dyDescent="0.25">
      <c r="A13" s="8">
        <v>3</v>
      </c>
      <c r="B13" s="10" t="s">
        <v>20</v>
      </c>
      <c r="C13" s="12"/>
      <c r="D13" s="12">
        <v>8</v>
      </c>
      <c r="E13" s="13">
        <v>2314</v>
      </c>
      <c r="F13" s="13">
        <v>690</v>
      </c>
      <c r="G13" s="19">
        <f t="shared" si="0"/>
        <v>29.818496110630942</v>
      </c>
      <c r="H13" s="12">
        <v>50</v>
      </c>
      <c r="I13" s="21">
        <f t="shared" ref="I13:I16" si="1">H13/E13*100</f>
        <v>2.1607605877268798</v>
      </c>
      <c r="J13" s="12">
        <v>25</v>
      </c>
      <c r="K13" s="16">
        <f>J13/H13*100</f>
        <v>50</v>
      </c>
      <c r="L13" s="12"/>
      <c r="M13" s="12"/>
      <c r="N13" s="12"/>
      <c r="O13" s="12"/>
      <c r="P13" s="8" t="s">
        <v>16</v>
      </c>
      <c r="Q13" s="8" t="s">
        <v>16</v>
      </c>
      <c r="R13" s="8" t="s">
        <v>37</v>
      </c>
    </row>
    <row r="14" spans="1:18" s="3" customFormat="1" ht="20.25" customHeight="1" x14ac:dyDescent="0.25">
      <c r="A14" s="8">
        <v>4</v>
      </c>
      <c r="B14" s="10" t="s">
        <v>21</v>
      </c>
      <c r="C14" s="12"/>
      <c r="D14" s="12">
        <v>15</v>
      </c>
      <c r="E14" s="13">
        <v>3261</v>
      </c>
      <c r="F14" s="13">
        <v>1059</v>
      </c>
      <c r="G14" s="19">
        <f t="shared" si="0"/>
        <v>32.474701011959525</v>
      </c>
      <c r="H14" s="12">
        <v>43</v>
      </c>
      <c r="I14" s="21">
        <f>H14/E14*100</f>
        <v>1.3186139221097823</v>
      </c>
      <c r="J14" s="12">
        <v>14</v>
      </c>
      <c r="K14" s="16">
        <f>J14/H14*100</f>
        <v>32.558139534883722</v>
      </c>
      <c r="L14" s="12"/>
      <c r="M14" s="12"/>
      <c r="N14" s="12"/>
      <c r="O14" s="12"/>
      <c r="P14" s="8" t="s">
        <v>16</v>
      </c>
      <c r="Q14" s="8" t="s">
        <v>16</v>
      </c>
      <c r="R14" s="8" t="s">
        <v>37</v>
      </c>
    </row>
    <row r="15" spans="1:18" s="3" customFormat="1" ht="20.25" customHeight="1" x14ac:dyDescent="0.25">
      <c r="A15" s="8">
        <v>5</v>
      </c>
      <c r="B15" s="10" t="s">
        <v>22</v>
      </c>
      <c r="C15" s="12"/>
      <c r="D15" s="12">
        <v>12</v>
      </c>
      <c r="E15" s="13">
        <v>2105</v>
      </c>
      <c r="F15" s="13">
        <v>446</v>
      </c>
      <c r="G15" s="19">
        <f t="shared" si="0"/>
        <v>21.187648456057005</v>
      </c>
      <c r="H15" s="12">
        <v>93</v>
      </c>
      <c r="I15" s="21">
        <f t="shared" si="1"/>
        <v>4.4180522565320661</v>
      </c>
      <c r="J15" s="12">
        <v>24</v>
      </c>
      <c r="K15" s="16">
        <v>25.8</v>
      </c>
      <c r="L15" s="12"/>
      <c r="M15" s="12"/>
      <c r="N15" s="12"/>
      <c r="O15" s="12"/>
      <c r="P15" s="8" t="s">
        <v>16</v>
      </c>
      <c r="Q15" s="8" t="s">
        <v>16</v>
      </c>
      <c r="R15" s="8" t="s">
        <v>37</v>
      </c>
    </row>
    <row r="16" spans="1:18" s="3" customFormat="1" ht="20.25" customHeight="1" x14ac:dyDescent="0.25">
      <c r="A16" s="8">
        <v>6</v>
      </c>
      <c r="B16" s="10" t="s">
        <v>23</v>
      </c>
      <c r="C16" s="12"/>
      <c r="D16" s="12">
        <v>13</v>
      </c>
      <c r="E16" s="13">
        <v>4011</v>
      </c>
      <c r="F16" s="13">
        <v>3338</v>
      </c>
      <c r="G16" s="19">
        <f t="shared" si="0"/>
        <v>83.221141859885321</v>
      </c>
      <c r="H16" s="12">
        <v>229</v>
      </c>
      <c r="I16" s="21">
        <f t="shared" si="1"/>
        <v>5.7092994265769139</v>
      </c>
      <c r="J16" s="12">
        <v>202</v>
      </c>
      <c r="K16" s="16">
        <f>J16/H16*100</f>
        <v>88.209606986899558</v>
      </c>
      <c r="L16" s="12"/>
      <c r="M16" s="12"/>
      <c r="N16" s="12"/>
      <c r="O16" s="12"/>
      <c r="P16" s="8" t="s">
        <v>16</v>
      </c>
      <c r="Q16" s="8" t="s">
        <v>16</v>
      </c>
      <c r="R16" s="8" t="s">
        <v>37</v>
      </c>
    </row>
    <row r="17" spans="1:18" s="3" customFormat="1" ht="20.25" customHeight="1" x14ac:dyDescent="0.25">
      <c r="A17" s="8">
        <v>7</v>
      </c>
      <c r="B17" s="10" t="s">
        <v>24</v>
      </c>
      <c r="C17" s="12"/>
      <c r="D17" s="12">
        <v>8</v>
      </c>
      <c r="E17" s="13">
        <v>1587</v>
      </c>
      <c r="F17" s="13">
        <v>841</v>
      </c>
      <c r="G17" s="19">
        <f t="shared" si="0"/>
        <v>52.993068683049785</v>
      </c>
      <c r="H17" s="12">
        <v>63</v>
      </c>
      <c r="I17" s="21">
        <f>H17/E17*100</f>
        <v>3.9697542533081283</v>
      </c>
      <c r="J17" s="12">
        <v>47</v>
      </c>
      <c r="K17" s="16">
        <f>J17/H17*100</f>
        <v>74.603174603174608</v>
      </c>
      <c r="L17" s="12"/>
      <c r="M17" s="12"/>
      <c r="N17" s="12"/>
      <c r="O17" s="12"/>
      <c r="P17" s="8" t="s">
        <v>16</v>
      </c>
      <c r="Q17" s="8" t="s">
        <v>16</v>
      </c>
      <c r="R17" s="8" t="s">
        <v>37</v>
      </c>
    </row>
    <row r="18" spans="1:18" s="7" customFormat="1" ht="20.25" customHeight="1" x14ac:dyDescent="0.2">
      <c r="A18" s="4" t="s">
        <v>25</v>
      </c>
      <c r="B18" s="9" t="s">
        <v>26</v>
      </c>
      <c r="C18" s="11">
        <v>1</v>
      </c>
      <c r="D18" s="11">
        <f>D19</f>
        <v>10</v>
      </c>
      <c r="E18" s="11">
        <f t="shared" ref="E18:J18" si="2">E19</f>
        <v>1849</v>
      </c>
      <c r="F18" s="11">
        <f t="shared" si="2"/>
        <v>285</v>
      </c>
      <c r="G18" s="11"/>
      <c r="H18" s="11">
        <f t="shared" si="2"/>
        <v>37</v>
      </c>
      <c r="I18" s="11"/>
      <c r="J18" s="11">
        <f t="shared" si="2"/>
        <v>6</v>
      </c>
      <c r="K18" s="17"/>
      <c r="L18" s="11"/>
      <c r="M18" s="11"/>
      <c r="N18" s="11"/>
      <c r="O18" s="11"/>
      <c r="P18" s="4"/>
      <c r="Q18" s="22"/>
      <c r="R18" s="4"/>
    </row>
    <row r="19" spans="1:18" s="3" customFormat="1" ht="20.25" customHeight="1" x14ac:dyDescent="0.25">
      <c r="A19" s="8">
        <v>1</v>
      </c>
      <c r="B19" s="10" t="s">
        <v>27</v>
      </c>
      <c r="C19" s="12"/>
      <c r="D19" s="12">
        <v>10</v>
      </c>
      <c r="E19" s="13">
        <v>1849</v>
      </c>
      <c r="F19" s="13">
        <v>285</v>
      </c>
      <c r="G19" s="19">
        <f>F19/E19*100</f>
        <v>15.413737155219037</v>
      </c>
      <c r="H19" s="12">
        <v>37</v>
      </c>
      <c r="I19" s="21">
        <f>H19/E19*100</f>
        <v>2.0010816657652786</v>
      </c>
      <c r="J19" s="12">
        <v>6</v>
      </c>
      <c r="K19" s="16">
        <f>J19/H19*100</f>
        <v>16.216216216216218</v>
      </c>
      <c r="L19" s="12"/>
      <c r="M19" s="12"/>
      <c r="N19" s="12"/>
      <c r="O19" s="12"/>
      <c r="P19" s="8" t="s">
        <v>16</v>
      </c>
      <c r="Q19" s="8" t="s">
        <v>16</v>
      </c>
      <c r="R19" s="8" t="s">
        <v>37</v>
      </c>
    </row>
    <row r="20" spans="1:18" s="7" customFormat="1" ht="20.25" customHeight="1" x14ac:dyDescent="0.2">
      <c r="A20" s="4" t="s">
        <v>28</v>
      </c>
      <c r="B20" s="9" t="s">
        <v>29</v>
      </c>
      <c r="C20" s="11">
        <v>1</v>
      </c>
      <c r="D20" s="11">
        <f>D21</f>
        <v>11</v>
      </c>
      <c r="E20" s="11">
        <f t="shared" ref="E20:J20" si="3">E21</f>
        <v>2322</v>
      </c>
      <c r="F20" s="11">
        <f t="shared" si="3"/>
        <v>438</v>
      </c>
      <c r="G20" s="11"/>
      <c r="H20" s="11">
        <f t="shared" si="3"/>
        <v>60</v>
      </c>
      <c r="I20" s="11"/>
      <c r="J20" s="11">
        <f t="shared" si="3"/>
        <v>26</v>
      </c>
      <c r="K20" s="18"/>
      <c r="L20" s="11"/>
      <c r="M20" s="11"/>
      <c r="N20" s="11"/>
      <c r="O20" s="11"/>
      <c r="P20" s="4"/>
      <c r="Q20" s="22"/>
      <c r="R20" s="4"/>
    </row>
    <row r="21" spans="1:18" s="3" customFormat="1" ht="20.25" customHeight="1" x14ac:dyDescent="0.25">
      <c r="A21" s="8">
        <v>1</v>
      </c>
      <c r="B21" s="10" t="s">
        <v>30</v>
      </c>
      <c r="C21" s="12"/>
      <c r="D21" s="12">
        <v>11</v>
      </c>
      <c r="E21" s="13">
        <v>2322</v>
      </c>
      <c r="F21" s="13">
        <v>438</v>
      </c>
      <c r="G21" s="19">
        <f>F21/E21*100</f>
        <v>18.863049095607234</v>
      </c>
      <c r="H21" s="12">
        <v>60</v>
      </c>
      <c r="I21" s="12">
        <v>2.6</v>
      </c>
      <c r="J21" s="12">
        <v>26</v>
      </c>
      <c r="K21" s="16">
        <f>J21/H21*100</f>
        <v>43.333333333333336</v>
      </c>
      <c r="L21" s="12"/>
      <c r="M21" s="12"/>
      <c r="N21" s="12"/>
      <c r="O21" s="12"/>
      <c r="P21" s="8" t="s">
        <v>16</v>
      </c>
      <c r="Q21" s="8" t="s">
        <v>16</v>
      </c>
      <c r="R21" s="8" t="s">
        <v>37</v>
      </c>
    </row>
    <row r="22" spans="1:18" s="7" customFormat="1" ht="20.25" customHeight="1" x14ac:dyDescent="0.2">
      <c r="A22" s="4" t="s">
        <v>31</v>
      </c>
      <c r="B22" s="9" t="s">
        <v>32</v>
      </c>
      <c r="C22" s="11">
        <v>1</v>
      </c>
      <c r="D22" s="11">
        <v>12</v>
      </c>
      <c r="E22" s="14">
        <f>E23</f>
        <v>2172</v>
      </c>
      <c r="F22" s="14">
        <f>F23</f>
        <v>1198</v>
      </c>
      <c r="G22" s="20"/>
      <c r="H22" s="14">
        <f>H23</f>
        <v>39</v>
      </c>
      <c r="I22" s="14"/>
      <c r="J22" s="14">
        <f>J23</f>
        <v>23</v>
      </c>
      <c r="K22" s="17"/>
      <c r="L22" s="11"/>
      <c r="M22" s="11"/>
      <c r="N22" s="11"/>
      <c r="O22" s="11"/>
      <c r="P22" s="4"/>
      <c r="Q22" s="22"/>
      <c r="R22" s="4"/>
    </row>
    <row r="23" spans="1:18" s="3" customFormat="1" ht="20.25" customHeight="1" x14ac:dyDescent="0.25">
      <c r="A23" s="8">
        <v>1</v>
      </c>
      <c r="B23" s="10" t="s">
        <v>33</v>
      </c>
      <c r="C23" s="12"/>
      <c r="D23" s="12">
        <v>8</v>
      </c>
      <c r="E23" s="13">
        <v>2172</v>
      </c>
      <c r="F23" s="13">
        <v>1198</v>
      </c>
      <c r="G23" s="19">
        <f>F23/E23*100</f>
        <v>55.156537753222835</v>
      </c>
      <c r="H23" s="12">
        <v>39</v>
      </c>
      <c r="I23" s="21">
        <f>H23/E23*100</f>
        <v>1.7955801104972375</v>
      </c>
      <c r="J23" s="12">
        <v>23</v>
      </c>
      <c r="K23" s="16">
        <f>J23/H23*100</f>
        <v>58.974358974358978</v>
      </c>
      <c r="L23" s="12"/>
      <c r="M23" s="12"/>
      <c r="N23" s="12"/>
      <c r="O23" s="12"/>
      <c r="P23" s="8" t="s">
        <v>16</v>
      </c>
      <c r="Q23" s="8" t="s">
        <v>16</v>
      </c>
      <c r="R23" s="8" t="s">
        <v>37</v>
      </c>
    </row>
    <row r="24" spans="1:18" s="7" customFormat="1" ht="20.25" customHeight="1" x14ac:dyDescent="0.2">
      <c r="A24" s="4" t="s">
        <v>34</v>
      </c>
      <c r="B24" s="9" t="s">
        <v>35</v>
      </c>
      <c r="C24" s="11">
        <v>1</v>
      </c>
      <c r="D24" s="11">
        <v>13</v>
      </c>
      <c r="E24" s="14">
        <f>E25</f>
        <v>3111</v>
      </c>
      <c r="F24" s="14">
        <f>F25</f>
        <v>1182</v>
      </c>
      <c r="G24" s="20"/>
      <c r="H24" s="14">
        <f>H25</f>
        <v>56</v>
      </c>
      <c r="I24" s="14"/>
      <c r="J24" s="14">
        <f>J25</f>
        <v>10</v>
      </c>
      <c r="K24" s="17"/>
      <c r="L24" s="11"/>
      <c r="M24" s="11"/>
      <c r="N24" s="11" t="s">
        <v>38</v>
      </c>
      <c r="O24" s="11"/>
      <c r="P24" s="4"/>
      <c r="Q24" s="22"/>
      <c r="R24" s="4"/>
    </row>
    <row r="25" spans="1:18" s="3" customFormat="1" ht="33.75" customHeight="1" x14ac:dyDescent="0.25">
      <c r="A25" s="8">
        <v>1</v>
      </c>
      <c r="B25" s="10" t="s">
        <v>36</v>
      </c>
      <c r="C25" s="12"/>
      <c r="D25" s="12">
        <v>13</v>
      </c>
      <c r="E25" s="13">
        <v>3111</v>
      </c>
      <c r="F25" s="13">
        <v>1182</v>
      </c>
      <c r="G25" s="19">
        <v>38</v>
      </c>
      <c r="H25" s="12">
        <v>56</v>
      </c>
      <c r="I25" s="21">
        <f>H25/E25*100</f>
        <v>1.800064288010286</v>
      </c>
      <c r="J25" s="12">
        <v>10</v>
      </c>
      <c r="K25" s="16">
        <f>J25/H25*100</f>
        <v>17.857142857142858</v>
      </c>
      <c r="L25" s="12"/>
      <c r="M25" s="12"/>
      <c r="N25" s="12"/>
      <c r="O25" s="12"/>
      <c r="P25" s="8" t="s">
        <v>16</v>
      </c>
      <c r="Q25" s="8" t="s">
        <v>16</v>
      </c>
      <c r="R25" s="8" t="s">
        <v>39</v>
      </c>
    </row>
  </sheetData>
  <mergeCells count="11">
    <mergeCell ref="L4:O4"/>
    <mergeCell ref="E4:G4"/>
    <mergeCell ref="H4:K4"/>
    <mergeCell ref="A4:A5"/>
    <mergeCell ref="B4:B5"/>
    <mergeCell ref="R4:R5"/>
    <mergeCell ref="C4:C5"/>
    <mergeCell ref="D4:D5"/>
    <mergeCell ref="A1:R1"/>
    <mergeCell ref="A2:R2"/>
    <mergeCell ref="P4:Q4"/>
  </mergeCells>
  <pageMargins left="0.47" right="0" top="0.31496062992125984" bottom="0.31496062992125984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"/>
  <sheetViews>
    <sheetView workbookViewId="0">
      <selection activeCell="N2" sqref="N2:O2"/>
    </sheetView>
  </sheetViews>
  <sheetFormatPr defaultRowHeight="12.75" x14ac:dyDescent="0.2"/>
  <cols>
    <col min="1" max="1" width="4.7109375" customWidth="1"/>
  </cols>
  <sheetData>
    <row r="2" spans="1:15" ht="18.75" x14ac:dyDescent="0.3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1"/>
      <c r="O2" s="31"/>
    </row>
    <row r="3" spans="1:15" ht="16.5" x14ac:dyDescent="0.25">
      <c r="A3" s="33" t="s">
        <v>50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6.5" x14ac:dyDescent="0.25">
      <c r="A4" s="33" t="s">
        <v>51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15.75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s="1" customFormat="1" ht="40.5" customHeight="1" x14ac:dyDescent="0.25">
      <c r="A6" s="35" t="s">
        <v>40</v>
      </c>
      <c r="B6" s="35" t="s">
        <v>41</v>
      </c>
      <c r="C6" s="41" t="s">
        <v>2</v>
      </c>
      <c r="D6" s="41"/>
      <c r="E6" s="41"/>
      <c r="F6" s="41" t="s">
        <v>6</v>
      </c>
      <c r="G6" s="41"/>
      <c r="H6" s="41"/>
      <c r="I6" s="41"/>
      <c r="J6" s="38" t="s">
        <v>52</v>
      </c>
      <c r="K6" s="39"/>
      <c r="L6" s="39"/>
      <c r="M6" s="40"/>
      <c r="N6" s="35" t="s">
        <v>42</v>
      </c>
      <c r="O6" s="35" t="s">
        <v>43</v>
      </c>
    </row>
    <row r="7" spans="1:15" s="1" customFormat="1" ht="56.25" customHeight="1" x14ac:dyDescent="0.25">
      <c r="A7" s="36"/>
      <c r="B7" s="36"/>
      <c r="C7" s="35" t="s">
        <v>3</v>
      </c>
      <c r="D7" s="35" t="s">
        <v>4</v>
      </c>
      <c r="E7" s="35" t="s">
        <v>5</v>
      </c>
      <c r="F7" s="35" t="s">
        <v>7</v>
      </c>
      <c r="G7" s="35" t="s">
        <v>5</v>
      </c>
      <c r="H7" s="35" t="s">
        <v>8</v>
      </c>
      <c r="I7" s="35" t="s">
        <v>5</v>
      </c>
      <c r="J7" s="35" t="s">
        <v>44</v>
      </c>
      <c r="K7" s="38" t="s">
        <v>45</v>
      </c>
      <c r="L7" s="39"/>
      <c r="M7" s="40"/>
      <c r="N7" s="36"/>
      <c r="O7" s="36"/>
    </row>
    <row r="8" spans="1:15" s="1" customFormat="1" ht="71.2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25" t="s">
        <v>10</v>
      </c>
      <c r="L8" s="25" t="s">
        <v>11</v>
      </c>
      <c r="M8" s="25" t="s">
        <v>12</v>
      </c>
      <c r="N8" s="37"/>
      <c r="O8" s="37"/>
    </row>
    <row r="9" spans="1:15" s="1" customFormat="1" ht="31.5" x14ac:dyDescent="0.25">
      <c r="A9" s="26">
        <v>1</v>
      </c>
      <c r="B9" s="26">
        <v>2</v>
      </c>
      <c r="C9" s="26">
        <v>3</v>
      </c>
      <c r="D9" s="26">
        <v>4</v>
      </c>
      <c r="E9" s="27" t="s">
        <v>46</v>
      </c>
      <c r="F9" s="26">
        <v>6</v>
      </c>
      <c r="G9" s="27" t="s">
        <v>47</v>
      </c>
      <c r="H9" s="26">
        <v>8</v>
      </c>
      <c r="I9" s="27" t="s">
        <v>48</v>
      </c>
      <c r="J9" s="26">
        <v>10</v>
      </c>
      <c r="K9" s="26">
        <v>11</v>
      </c>
      <c r="L9" s="26">
        <v>12</v>
      </c>
      <c r="M9" s="26">
        <v>13</v>
      </c>
      <c r="N9" s="26">
        <v>14</v>
      </c>
      <c r="O9" s="26">
        <v>15</v>
      </c>
    </row>
    <row r="10" spans="1:15" s="1" customFormat="1" ht="15.75" x14ac:dyDescent="0.25">
      <c r="A10" s="23">
        <v>1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/>
    </row>
    <row r="11" spans="1:15" s="1" customFormat="1" ht="15.75" x14ac:dyDescent="0.25">
      <c r="A11" s="28"/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s="1" customFormat="1" ht="15.75" x14ac:dyDescent="0.25">
      <c r="A12" s="23"/>
      <c r="B12" s="23" t="s">
        <v>49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</sheetData>
  <mergeCells count="19">
    <mergeCell ref="N2:O2"/>
    <mergeCell ref="A3:O3"/>
    <mergeCell ref="A4:O4"/>
    <mergeCell ref="A6:A8"/>
    <mergeCell ref="B6:B8"/>
    <mergeCell ref="C6:E6"/>
    <mergeCell ref="F6:I6"/>
    <mergeCell ref="J6:M6"/>
    <mergeCell ref="N6:N8"/>
    <mergeCell ref="O6:O8"/>
    <mergeCell ref="C7:C8"/>
    <mergeCell ref="D7:D8"/>
    <mergeCell ref="E7:E8"/>
    <mergeCell ref="F7:F8"/>
    <mergeCell ref="G7:G8"/>
    <mergeCell ref="H7:H8"/>
    <mergeCell ref="I7:I8"/>
    <mergeCell ref="J7:J8"/>
    <mergeCell ref="K7:M7"/>
  </mergeCells>
  <pageMargins left="0.31496062992125984" right="0.31496062992125984" top="0.35433070866141736" bottom="0.35433070866141736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Biểu 1</vt:lpstr>
      <vt:lpstr>Biểu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Van Tan</cp:lastModifiedBy>
  <cp:lastPrinted>2021-04-19T05:46:27Z</cp:lastPrinted>
  <dcterms:created xsi:type="dcterms:W3CDTF">1996-10-14T23:33:28Z</dcterms:created>
  <dcterms:modified xsi:type="dcterms:W3CDTF">2021-04-19T05:51:11Z</dcterms:modified>
</cp:coreProperties>
</file>